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вета\2025 год\таблички на сайт (до 10 числа)\2025 год\за 7 месяцев  2025 года\Информация об исполнении в разрезе муниципальных программ\"/>
    </mc:Choice>
  </mc:AlternateContent>
  <xr:revisionPtr revIDLastSave="0" documentId="13_ncr:1_{5545C6B8-A4F0-4572-826B-8F480921D0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 7 месяцев  2025 года " sheetId="9" r:id="rId1"/>
  </sheets>
  <calcPr calcId="191029"/>
</workbook>
</file>

<file path=xl/calcChain.xml><?xml version="1.0" encoding="utf-8"?>
<calcChain xmlns="http://schemas.openxmlformats.org/spreadsheetml/2006/main">
  <c r="M29" i="9" l="1"/>
  <c r="P28" i="9"/>
  <c r="O28" i="9"/>
  <c r="O27" i="9"/>
  <c r="E8" i="9"/>
  <c r="H21" i="9" s="1"/>
  <c r="H28" i="9"/>
  <c r="G28" i="9"/>
  <c r="H15" i="9" l="1"/>
  <c r="H18" i="9"/>
  <c r="H12" i="9"/>
  <c r="O9" i="9"/>
  <c r="O14" i="9"/>
  <c r="M14" i="9"/>
  <c r="G14" i="9"/>
  <c r="P29" i="9"/>
  <c r="M27" i="9"/>
  <c r="L27" i="9"/>
  <c r="P14" i="9" l="1"/>
  <c r="M24" i="9"/>
  <c r="O24" i="9"/>
  <c r="O26" i="9"/>
  <c r="H27" i="9" l="1"/>
  <c r="D8" i="9"/>
  <c r="H16" i="9" l="1"/>
  <c r="H20" i="9"/>
  <c r="H19" i="9"/>
  <c r="H30" i="9"/>
  <c r="H26" i="9"/>
  <c r="H29" i="9"/>
  <c r="G30" i="9"/>
  <c r="L30" i="9"/>
  <c r="M30" i="9" s="1"/>
  <c r="N30" i="9"/>
  <c r="O30" i="9"/>
  <c r="P30" i="9" l="1"/>
  <c r="O18" i="9"/>
  <c r="O17" i="9"/>
  <c r="O22" i="9"/>
  <c r="L26" i="9"/>
  <c r="L24" i="9"/>
  <c r="L23" i="9"/>
  <c r="L22" i="9"/>
  <c r="L21" i="9"/>
  <c r="L19" i="9"/>
  <c r="L18" i="9"/>
  <c r="L17" i="9"/>
  <c r="L16" i="9"/>
  <c r="L15" i="9"/>
  <c r="L12" i="9"/>
  <c r="L11" i="9"/>
  <c r="L10" i="9"/>
  <c r="L9" i="9"/>
  <c r="H9" i="9" l="1"/>
  <c r="H22" i="9"/>
  <c r="H17" i="9"/>
  <c r="H11" i="9"/>
  <c r="H10" i="9"/>
  <c r="H13" i="9"/>
  <c r="K8" i="9"/>
  <c r="N29" i="9" l="1"/>
  <c r="N15" i="9"/>
  <c r="N12" i="9"/>
  <c r="N24" i="9"/>
  <c r="N26" i="9"/>
  <c r="N16" i="9"/>
  <c r="O8" i="9"/>
  <c r="N25" i="9"/>
  <c r="N11" i="9"/>
  <c r="N10" i="9"/>
  <c r="N17" i="9"/>
  <c r="N27" i="9"/>
  <c r="O23" i="9" l="1"/>
  <c r="M23" i="9"/>
  <c r="H23" i="9" l="1"/>
  <c r="H24" i="9"/>
  <c r="J8" i="9"/>
  <c r="N9" i="9" l="1"/>
  <c r="N20" i="9"/>
  <c r="N13" i="9"/>
  <c r="N21" i="9"/>
  <c r="N14" i="9"/>
  <c r="N18" i="9"/>
  <c r="N22" i="9"/>
  <c r="N19" i="9"/>
  <c r="N8" i="9" l="1"/>
  <c r="I8" i="9"/>
  <c r="L8" i="9" s="1"/>
  <c r="O29" i="9" l="1"/>
  <c r="O25" i="9"/>
  <c r="O19" i="9"/>
  <c r="L29" i="9"/>
  <c r="G9" i="9" l="1"/>
  <c r="O12" i="9" l="1"/>
  <c r="O11" i="9"/>
  <c r="C8" i="9" l="1"/>
  <c r="H25" i="9" l="1"/>
  <c r="H8" i="9" s="1"/>
  <c r="F9" i="9" l="1"/>
  <c r="M9" i="9" l="1"/>
  <c r="M10" i="9"/>
  <c r="M11" i="9"/>
  <c r="M12" i="9"/>
  <c r="M15" i="9"/>
  <c r="M16" i="9"/>
  <c r="M17" i="9"/>
  <c r="M18" i="9"/>
  <c r="M19" i="9"/>
  <c r="M20" i="9"/>
  <c r="M21" i="9"/>
  <c r="M22" i="9"/>
  <c r="M26" i="9"/>
  <c r="M8" i="9"/>
  <c r="O15" i="9" l="1"/>
  <c r="O16" i="9"/>
  <c r="O21" i="9"/>
  <c r="L14" i="9" l="1"/>
  <c r="L20" i="9"/>
  <c r="G27" i="9" l="1"/>
  <c r="P27" i="9" s="1"/>
  <c r="P25" i="9"/>
  <c r="G26" i="9" l="1"/>
  <c r="P26" i="9" s="1"/>
  <c r="F26" i="9"/>
  <c r="F23" i="9" l="1"/>
  <c r="G23" i="9"/>
  <c r="G24" i="9" l="1"/>
  <c r="P24" i="9" s="1"/>
  <c r="F24" i="9"/>
  <c r="P23" i="9"/>
  <c r="G22" i="9"/>
  <c r="P22" i="9" s="1"/>
  <c r="F22" i="9"/>
  <c r="G21" i="9"/>
  <c r="P21" i="9" s="1"/>
  <c r="F21" i="9"/>
  <c r="G20" i="9"/>
  <c r="F20" i="9"/>
  <c r="G19" i="9"/>
  <c r="P19" i="9" s="1"/>
  <c r="F19" i="9"/>
  <c r="G18" i="9"/>
  <c r="F18" i="9"/>
  <c r="G17" i="9"/>
  <c r="P17" i="9" s="1"/>
  <c r="F17" i="9"/>
  <c r="G16" i="9"/>
  <c r="P16" i="9" s="1"/>
  <c r="F16" i="9"/>
  <c r="G15" i="9"/>
  <c r="P15" i="9" s="1"/>
  <c r="F15" i="9"/>
  <c r="F14" i="9"/>
  <c r="G12" i="9"/>
  <c r="P12" i="9" s="1"/>
  <c r="F12" i="9"/>
  <c r="G11" i="9"/>
  <c r="P11" i="9" s="1"/>
  <c r="F11" i="9"/>
  <c r="O10" i="9"/>
  <c r="G10" i="9"/>
  <c r="P10" i="9" s="1"/>
  <c r="F10" i="9"/>
  <c r="P20" i="9" l="1"/>
  <c r="P18" i="9"/>
  <c r="P9" i="9"/>
  <c r="F8" i="9"/>
  <c r="G8" i="9"/>
  <c r="P8" i="9" l="1"/>
</calcChain>
</file>

<file path=xl/sharedStrings.xml><?xml version="1.0" encoding="utf-8"?>
<sst xmlns="http://schemas.openxmlformats.org/spreadsheetml/2006/main" count="53" uniqueCount="50">
  <si>
    <t>Код</t>
  </si>
  <si>
    <t>Наименование муниципальной программы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</si>
  <si>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</si>
  <si>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</si>
  <si>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</si>
  <si>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</si>
  <si>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</si>
  <si>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</si>
  <si>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</si>
  <si>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Развитие образования городского округа город Первомайск Нижегородской области</t>
  </si>
  <si>
    <t>Исполнено, руб.</t>
  </si>
  <si>
    <t>Исполнено прошлый год, руб.</t>
  </si>
  <si>
    <t>Социальная поддержка граждан городского округа город Первомайск Нижегородской области</t>
  </si>
  <si>
    <t>Обеспечение населения городского округа город Первомайск Нижегородской области качественными услугами в сфере жилищно-коммунального хозяйства</t>
  </si>
  <si>
    <t>Содействие занятости населения городского округа год Первомайск Нижегородской области</t>
  </si>
  <si>
    <t>Охрана окружающей среды в городском округе город Первомайск Нижегородской области</t>
  </si>
  <si>
    <t>Развитие культуры городского округа город Первомайск Нижегородской области</t>
  </si>
  <si>
    <t>Итого по программам</t>
  </si>
  <si>
    <t>Обеспечение населения городского округа город Первомайск Нижегородской области доступным и комфортным жильем</t>
  </si>
  <si>
    <t>Развитие физической культуры и спорта в городском округе город Первомайск Нижегородской области</t>
  </si>
  <si>
    <t>Развитие агропромышленного комплекса городского округа город Первомайск Нижегородской области</t>
  </si>
  <si>
    <t>Развитие транспортной системы городского округа город Первомайск Нижегородской области</t>
  </si>
  <si>
    <t>Управление муниципальным имуществом городского округа город Первомайск Нижегородской области</t>
  </si>
  <si>
    <t>Управление муниципальными финансами городского округа город Первомайск Нижегородской области</t>
  </si>
  <si>
    <t>Развитие предпринимательства и торговли в городском округе город Первомайск Нижегородской области</t>
  </si>
  <si>
    <t>Развитие инвестиционного климата городского округа город Первомайск Нижегородской области</t>
  </si>
  <si>
    <t>Защита населения и территорий от чрезвычайных ситуаций, обеспечение пожарной безопасности и безопасности людей на водных объектах городского округа город Первомайск Нижегородской области</t>
  </si>
  <si>
    <t>Обеспечение общественного порядка и противодействия преступности в городском округе город Первомайск Нижегородской области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</si>
  <si>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</si>
  <si>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</si>
  <si>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</si>
  <si>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</si>
  <si>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</si>
  <si>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</si>
  <si>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</si>
  <si>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</si>
  <si>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</si>
  <si>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</si>
  <si>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</si>
  <si>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</si>
  <si>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</t>
  </si>
  <si>
    <t xml:space="preserve">Энергоэффективность и развитие энергетики городского округа город Первомайск Нижегородской области </t>
  </si>
  <si>
    <t>Переселение граждан из аварийного жилищного фонда га территории городского округа город Первомайск Нижегородской области на 2019-2025 годы</t>
  </si>
  <si>
    <t>Формирование современной городской среды на территории городского округа город Первомайск Нижегородской области на 2018-2024 годы</t>
  </si>
  <si>
    <t>Переселение граждан из аварийного жилищного фонда га территории городского округа город Первомайск Нижегородской области на 2024-2028 годы</t>
  </si>
  <si>
    <t>Информация об исполнении за 7 месяцев 2025 года в разрезе муниципальных программ</t>
  </si>
  <si>
    <t>за 7  месяцев 2025 года</t>
  </si>
  <si>
    <t>Развитие внутреннего и въездного туризма на территории городского округа город Первомайск Нижегородской области</t>
  </si>
  <si>
    <t>в 2,8 раза</t>
  </si>
  <si>
    <t>в 2,1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</si>
</sst>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0"/>
  <sheetViews>
    <sheetView tabSelected="1" zoomScale="77" zoomScaleNormal="77" workbookViewId="0">
      <selection activeCell="E14" sqref="E14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8.42578125" customWidth="1"/>
    <col min="6" max="6" width="9.85546875" customWidth="1"/>
    <col min="7" max="7" width="9.7109375" customWidth="1"/>
    <col min="8" max="8" width="10.28515625" customWidth="1"/>
    <col min="9" max="9" width="16.85546875" customWidth="1"/>
    <col min="10" max="10" width="17.28515625" customWidth="1"/>
    <col min="11" max="11" width="17.7109375" customWidth="1"/>
    <col min="12" max="12" width="10.85546875" customWidth="1"/>
    <col min="14" max="14" width="9.5703125" customWidth="1"/>
    <col min="15" max="15" width="13.140625" bestFit="1" customWidth="1"/>
    <col min="16" max="16" width="12.85546875" customWidth="1"/>
  </cols>
  <sheetData>
    <row r="1" spans="1:16" ht="21" x14ac:dyDescent="0.35">
      <c r="A1" s="12" t="s">
        <v>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"/>
    </row>
    <row r="2" spans="1:16" ht="18.75" x14ac:dyDescent="0.3">
      <c r="A2" s="14" t="s">
        <v>45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16" t="s">
        <v>1</v>
      </c>
      <c r="B4" s="16" t="s">
        <v>0</v>
      </c>
      <c r="C4" s="18" t="s">
        <v>46</v>
      </c>
      <c r="D4" s="19"/>
      <c r="E4" s="19"/>
      <c r="F4" s="19"/>
      <c r="G4" s="19"/>
      <c r="H4" s="20"/>
      <c r="I4" s="10" t="s">
        <v>28</v>
      </c>
      <c r="J4" s="18" t="s">
        <v>5</v>
      </c>
      <c r="K4" s="23"/>
      <c r="L4" s="23"/>
      <c r="M4" s="23"/>
      <c r="N4" s="23"/>
      <c r="O4" s="23"/>
      <c r="P4" s="24"/>
    </row>
    <row r="5" spans="1:16" ht="33" customHeight="1" x14ac:dyDescent="0.25">
      <c r="A5" s="16"/>
      <c r="B5" s="16"/>
      <c r="C5" s="25" t="s">
        <v>28</v>
      </c>
      <c r="D5" s="25" t="s">
        <v>29</v>
      </c>
      <c r="E5" s="25" t="s">
        <v>10</v>
      </c>
      <c r="F5" s="18" t="s">
        <v>3</v>
      </c>
      <c r="G5" s="24"/>
      <c r="H5" s="10" t="s">
        <v>4</v>
      </c>
      <c r="I5" s="21"/>
      <c r="J5" s="10" t="s">
        <v>34</v>
      </c>
      <c r="K5" s="10" t="s">
        <v>11</v>
      </c>
      <c r="L5" s="28" t="s">
        <v>6</v>
      </c>
      <c r="M5" s="29"/>
      <c r="N5" s="10" t="s">
        <v>7</v>
      </c>
      <c r="O5" s="10" t="s">
        <v>8</v>
      </c>
      <c r="P5" s="10" t="s">
        <v>35</v>
      </c>
    </row>
    <row r="6" spans="1:16" ht="76.5" x14ac:dyDescent="0.25">
      <c r="A6" s="17"/>
      <c r="B6" s="17"/>
      <c r="C6" s="26"/>
      <c r="D6" s="26"/>
      <c r="E6" s="26"/>
      <c r="F6" s="5" t="s">
        <v>30</v>
      </c>
      <c r="G6" s="5" t="s">
        <v>31</v>
      </c>
      <c r="H6" s="27"/>
      <c r="I6" s="22"/>
      <c r="J6" s="22"/>
      <c r="K6" s="22"/>
      <c r="L6" s="5" t="s">
        <v>30</v>
      </c>
      <c r="M6" s="5" t="s">
        <v>31</v>
      </c>
      <c r="N6" s="11"/>
      <c r="O6" s="11"/>
      <c r="P6" s="11"/>
    </row>
    <row r="7" spans="1:16" ht="25.5" x14ac:dyDescent="0.25">
      <c r="A7" s="5">
        <v>1</v>
      </c>
      <c r="B7" s="5"/>
      <c r="C7" s="5">
        <v>2</v>
      </c>
      <c r="D7" s="5">
        <v>3</v>
      </c>
      <c r="E7" s="5">
        <v>4</v>
      </c>
      <c r="F7" s="5" t="s">
        <v>32</v>
      </c>
      <c r="G7" s="5" t="s">
        <v>33</v>
      </c>
      <c r="H7" s="5">
        <v>7</v>
      </c>
      <c r="I7" s="5">
        <v>8</v>
      </c>
      <c r="J7" s="5">
        <v>9</v>
      </c>
      <c r="K7" s="5">
        <v>10</v>
      </c>
      <c r="L7" s="5" t="s">
        <v>36</v>
      </c>
      <c r="M7" s="5" t="s">
        <v>37</v>
      </c>
      <c r="N7" s="5">
        <v>13</v>
      </c>
      <c r="O7" s="5" t="s">
        <v>38</v>
      </c>
      <c r="P7" s="5" t="s">
        <v>39</v>
      </c>
    </row>
    <row r="8" spans="1:16" ht="24.75" customHeight="1" x14ac:dyDescent="0.25">
      <c r="A8" s="30" t="s">
        <v>17</v>
      </c>
      <c r="B8" s="31"/>
      <c r="C8" s="32">
        <f>SUM(C9:C29)</f>
        <v>1132398300</v>
      </c>
      <c r="D8" s="32">
        <f>SUM(D9:D30)</f>
        <v>1394829592.9699998</v>
      </c>
      <c r="E8" s="32">
        <f>SUM(E9:E30)</f>
        <v>646432496.36999989</v>
      </c>
      <c r="F8" s="32">
        <f t="shared" ref="F8:F28" si="0">SUM(E8/C8*100)</f>
        <v>57.085258461620782</v>
      </c>
      <c r="G8" s="32">
        <f t="shared" ref="G8:G30" si="1">SUM(E8/D8*100)</f>
        <v>46.344908340635087</v>
      </c>
      <c r="H8" s="33">
        <f>H9+H10+H11+H12+H13+H14+H15+H16+H17+H18+H19+H20+H21+H22+H24+H23+H25+H26+H27+H29+0.3</f>
        <v>100.01040581798509</v>
      </c>
      <c r="I8" s="32">
        <f>SUM(I9:I29)</f>
        <v>1005162500</v>
      </c>
      <c r="J8" s="32">
        <f>SUM(J9:J29)</f>
        <v>1308956509.6300001</v>
      </c>
      <c r="K8" s="32">
        <f>SUM(K9:K29)</f>
        <v>599871920.50999999</v>
      </c>
      <c r="L8" s="32">
        <f t="shared" ref="L8:L20" si="2">SUM(K8/I8*100)</f>
        <v>59.679098703940902</v>
      </c>
      <c r="M8" s="32">
        <f t="shared" ref="M8:M26" si="3">SUM(K8/J8*100)</f>
        <v>45.828254498658971</v>
      </c>
      <c r="N8" s="33">
        <f>N9+N10+N11+N12+N13+N14+N15+N16+N17+N18+N19+N20+N21+N22+N23+N24+N25+N26++N27+N29+0.1</f>
        <v>100</v>
      </c>
      <c r="O8" s="32">
        <f>SUM(E8/K8*100)</f>
        <v>107.76175284557658</v>
      </c>
      <c r="P8" s="32">
        <f>SUM(G8-M8)</f>
        <v>0.5166538419761153</v>
      </c>
    </row>
    <row r="9" spans="1:16" ht="51.75" customHeight="1" x14ac:dyDescent="0.25">
      <c r="A9" s="2" t="s">
        <v>9</v>
      </c>
      <c r="B9" s="4"/>
      <c r="C9" s="7">
        <v>508938825.17000002</v>
      </c>
      <c r="D9" s="6">
        <v>526903749.07999998</v>
      </c>
      <c r="E9" s="6">
        <v>291239955.51999998</v>
      </c>
      <c r="F9" s="7">
        <f t="shared" si="0"/>
        <v>57.224943572091902</v>
      </c>
      <c r="G9" s="7">
        <f t="shared" si="1"/>
        <v>55.273843852604834</v>
      </c>
      <c r="H9" s="8">
        <f>E9/E8*100</f>
        <v>45.053421224248353</v>
      </c>
      <c r="I9" s="7">
        <v>444374400</v>
      </c>
      <c r="J9" s="6">
        <v>531903379.60000002</v>
      </c>
      <c r="K9" s="6">
        <v>293458451.72000003</v>
      </c>
      <c r="L9" s="7">
        <f>SUM(K9/I9*100)</f>
        <v>66.038559313947886</v>
      </c>
      <c r="M9" s="6">
        <f t="shared" si="3"/>
        <v>55.171383182540701</v>
      </c>
      <c r="N9" s="8">
        <f>K9/K8*100</f>
        <v>48.920184740520455</v>
      </c>
      <c r="O9" s="6">
        <f>SUM(E9/K9*100)</f>
        <v>99.244016934255214</v>
      </c>
      <c r="P9" s="6">
        <f>SUM(G9-M9)</f>
        <v>0.10246067006413284</v>
      </c>
    </row>
    <row r="10" spans="1:16" ht="48.75" customHeight="1" x14ac:dyDescent="0.25">
      <c r="A10" s="2" t="s">
        <v>12</v>
      </c>
      <c r="B10" s="3"/>
      <c r="C10" s="7">
        <v>3715200</v>
      </c>
      <c r="D10" s="6">
        <v>3715200</v>
      </c>
      <c r="E10" s="6">
        <v>2286500.5</v>
      </c>
      <c r="F10" s="7">
        <f t="shared" si="0"/>
        <v>61.544479435831178</v>
      </c>
      <c r="G10" s="7">
        <f t="shared" si="1"/>
        <v>61.544479435831178</v>
      </c>
      <c r="H10" s="8">
        <f>E10/E8*100</f>
        <v>0.35371063689398302</v>
      </c>
      <c r="I10" s="7">
        <v>3505200</v>
      </c>
      <c r="J10" s="6">
        <v>3505200</v>
      </c>
      <c r="K10" s="6">
        <v>1804259.63</v>
      </c>
      <c r="L10" s="7">
        <f>SUM(K10/I10*100)</f>
        <v>51.473799783179274</v>
      </c>
      <c r="M10" s="6">
        <f t="shared" si="3"/>
        <v>51.473799783179274</v>
      </c>
      <c r="N10" s="8">
        <f>K10/K8*100</f>
        <v>0.30077414333147179</v>
      </c>
      <c r="O10" s="6">
        <f>SUM(E10/K10*100)</f>
        <v>126.72790888748091</v>
      </c>
      <c r="P10" s="6">
        <f>SUM(G10-M10)</f>
        <v>10.070679652651904</v>
      </c>
    </row>
    <row r="11" spans="1:16" ht="66" customHeight="1" x14ac:dyDescent="0.25">
      <c r="A11" s="2" t="s">
        <v>18</v>
      </c>
      <c r="B11" s="3"/>
      <c r="C11" s="7">
        <v>14310100</v>
      </c>
      <c r="D11" s="6">
        <v>13263463.119999999</v>
      </c>
      <c r="E11" s="6">
        <v>7392722.1299999999</v>
      </c>
      <c r="F11" s="7">
        <f t="shared" si="0"/>
        <v>51.660869805242449</v>
      </c>
      <c r="G11" s="7">
        <f t="shared" si="1"/>
        <v>55.737495276422202</v>
      </c>
      <c r="H11" s="8">
        <f>E11/E8*100</f>
        <v>1.1436185791267235</v>
      </c>
      <c r="I11" s="7">
        <v>9846300</v>
      </c>
      <c r="J11" s="6">
        <v>8716634.5899999999</v>
      </c>
      <c r="K11" s="6">
        <v>5768309.6699999999</v>
      </c>
      <c r="L11" s="7">
        <f>SUM(K11/I11*100)</f>
        <v>58.583525486731055</v>
      </c>
      <c r="M11" s="6">
        <f t="shared" si="3"/>
        <v>66.175880271700137</v>
      </c>
      <c r="N11" s="8">
        <f>K11/K8*100</f>
        <v>0.96159021163982639</v>
      </c>
      <c r="O11" s="6">
        <f>SUM(E11/K11*100)</f>
        <v>128.16097874301536</v>
      </c>
      <c r="P11" s="6">
        <f>SUM(G11-M11)</f>
        <v>-10.438384995277936</v>
      </c>
    </row>
    <row r="12" spans="1:16" ht="81" customHeight="1" x14ac:dyDescent="0.25">
      <c r="A12" s="2" t="s">
        <v>13</v>
      </c>
      <c r="B12" s="3"/>
      <c r="C12" s="7">
        <v>134154473.81999999</v>
      </c>
      <c r="D12" s="6">
        <v>321113282.52999997</v>
      </c>
      <c r="E12" s="6">
        <v>92161781.75</v>
      </c>
      <c r="F12" s="7">
        <f t="shared" si="0"/>
        <v>68.698254426950285</v>
      </c>
      <c r="G12" s="7">
        <f t="shared" si="1"/>
        <v>28.700706810964693</v>
      </c>
      <c r="H12" s="8">
        <f>E12/E8*100-0.1</f>
        <v>14.156984645346352</v>
      </c>
      <c r="I12" s="7">
        <v>168626300</v>
      </c>
      <c r="J12" s="6">
        <v>289222507.73000002</v>
      </c>
      <c r="K12" s="6">
        <v>52773245.590000004</v>
      </c>
      <c r="L12" s="7">
        <f>SUM(K12/I12*100)</f>
        <v>31.29597553287951</v>
      </c>
      <c r="M12" s="6">
        <f t="shared" si="3"/>
        <v>18.246590144106555</v>
      </c>
      <c r="N12" s="8">
        <f>K12/K8*100-0.1</f>
        <v>8.6974188798724175</v>
      </c>
      <c r="O12" s="6">
        <f>SUM(E12/K12*100)</f>
        <v>174.63731995188056</v>
      </c>
      <c r="P12" s="6">
        <f>SUM(G12-M12)</f>
        <v>10.454116666858138</v>
      </c>
    </row>
    <row r="13" spans="1:16" ht="48.75" customHeight="1" x14ac:dyDescent="0.25">
      <c r="A13" s="2" t="s">
        <v>14</v>
      </c>
      <c r="B13" s="3"/>
      <c r="C13" s="7">
        <v>0</v>
      </c>
      <c r="D13" s="6">
        <v>0</v>
      </c>
      <c r="E13" s="6">
        <v>0</v>
      </c>
      <c r="F13" s="7">
        <v>0</v>
      </c>
      <c r="G13" s="7">
        <v>0</v>
      </c>
      <c r="H13" s="8">
        <f>E13/E8*100</f>
        <v>0</v>
      </c>
      <c r="I13" s="7">
        <v>0</v>
      </c>
      <c r="J13" s="6">
        <v>0</v>
      </c>
      <c r="K13" s="6">
        <v>0</v>
      </c>
      <c r="L13" s="7">
        <v>0</v>
      </c>
      <c r="M13" s="6">
        <v>0</v>
      </c>
      <c r="N13" s="8">
        <f>K13/K8*100</f>
        <v>0</v>
      </c>
      <c r="O13" s="6">
        <v>0</v>
      </c>
      <c r="P13" s="6">
        <v>0</v>
      </c>
    </row>
    <row r="14" spans="1:16" ht="51" customHeight="1" x14ac:dyDescent="0.25">
      <c r="A14" s="2" t="s">
        <v>15</v>
      </c>
      <c r="B14" s="3"/>
      <c r="C14" s="7">
        <v>5716100</v>
      </c>
      <c r="D14" s="6">
        <v>2572390</v>
      </c>
      <c r="E14" s="6">
        <v>260110</v>
      </c>
      <c r="F14" s="7">
        <f t="shared" si="0"/>
        <v>4.5504802225293473</v>
      </c>
      <c r="G14" s="7">
        <f>E14/D14*100</f>
        <v>10.111608270907601</v>
      </c>
      <c r="H14" s="8">
        <v>0.1</v>
      </c>
      <c r="I14" s="7">
        <v>6134000</v>
      </c>
      <c r="J14" s="6">
        <v>10452028.810000001</v>
      </c>
      <c r="K14" s="6">
        <v>2905524.42</v>
      </c>
      <c r="L14" s="7">
        <f t="shared" si="2"/>
        <v>47.367532116074344</v>
      </c>
      <c r="M14" s="6">
        <f t="shared" si="3"/>
        <v>27.798664477657521</v>
      </c>
      <c r="N14" s="8">
        <f>K14/K8*100</f>
        <v>0.48435746376156041</v>
      </c>
      <c r="O14" s="6">
        <f>SUM(E14/K14*100)</f>
        <v>8.9522565430718366</v>
      </c>
      <c r="P14" s="6">
        <f>SUM(G14-M14)</f>
        <v>-17.687056206749922</v>
      </c>
    </row>
    <row r="15" spans="1:16" ht="46.5" customHeight="1" x14ac:dyDescent="0.25">
      <c r="A15" s="2" t="s">
        <v>16</v>
      </c>
      <c r="B15" s="3"/>
      <c r="C15" s="7">
        <v>120636500</v>
      </c>
      <c r="D15" s="6">
        <v>148415693.78</v>
      </c>
      <c r="E15" s="6">
        <v>81816854.790000007</v>
      </c>
      <c r="F15" s="7">
        <f t="shared" si="0"/>
        <v>67.820978551267658</v>
      </c>
      <c r="G15" s="7">
        <f t="shared" si="1"/>
        <v>55.126821636045456</v>
      </c>
      <c r="H15" s="8">
        <f>E15/E8*100-0.1</f>
        <v>12.556674169296453</v>
      </c>
      <c r="I15" s="7">
        <v>107784600</v>
      </c>
      <c r="J15" s="6">
        <v>121046412</v>
      </c>
      <c r="K15" s="6">
        <v>68831516.599999994</v>
      </c>
      <c r="L15" s="7">
        <f>SUM(K15/I15*100)</f>
        <v>63.860251464494922</v>
      </c>
      <c r="M15" s="6">
        <f t="shared" si="3"/>
        <v>56.863739670367096</v>
      </c>
      <c r="N15" s="8">
        <f>K15/K8*100-0.1</f>
        <v>11.374368818843982</v>
      </c>
      <c r="O15" s="6">
        <f>SUM(E15/K15*100)</f>
        <v>118.86539601540613</v>
      </c>
      <c r="P15" s="6">
        <f>SUM(G15-M15)</f>
        <v>-1.7369180343216399</v>
      </c>
    </row>
    <row r="16" spans="1:16" ht="84.75" customHeight="1" x14ac:dyDescent="0.25">
      <c r="A16" s="2" t="s">
        <v>40</v>
      </c>
      <c r="B16" s="3"/>
      <c r="C16" s="7">
        <v>97512500</v>
      </c>
      <c r="D16" s="6">
        <v>109683899.54000001</v>
      </c>
      <c r="E16" s="6">
        <v>56405265.560000002</v>
      </c>
      <c r="F16" s="7">
        <f t="shared" si="0"/>
        <v>57.844138505319833</v>
      </c>
      <c r="G16" s="7">
        <f t="shared" si="1"/>
        <v>51.425291949462363</v>
      </c>
      <c r="H16" s="8">
        <f>E16/E8*100</f>
        <v>8.7256234605686043</v>
      </c>
      <c r="I16" s="7">
        <v>78153700</v>
      </c>
      <c r="J16" s="6">
        <v>81818405.719999999</v>
      </c>
      <c r="K16" s="6">
        <v>44134381.359999999</v>
      </c>
      <c r="L16" s="7">
        <f>SUM(K16/I16*100)</f>
        <v>56.471262857676606</v>
      </c>
      <c r="M16" s="6">
        <f t="shared" si="3"/>
        <v>53.941874046088415</v>
      </c>
      <c r="N16" s="8">
        <f>K16/K8*100</f>
        <v>7.3573007588816246</v>
      </c>
      <c r="O16" s="6">
        <f>SUM(E16/K16*100)</f>
        <v>127.80345803401561</v>
      </c>
      <c r="P16" s="6">
        <f>SUM(G16-M16)</f>
        <v>-2.5165820966260526</v>
      </c>
    </row>
    <row r="17" spans="1:16" ht="48.75" customHeight="1" x14ac:dyDescent="0.25">
      <c r="A17" s="2" t="s">
        <v>19</v>
      </c>
      <c r="B17" s="3"/>
      <c r="C17" s="7">
        <v>92586072.099999994</v>
      </c>
      <c r="D17" s="6">
        <v>98330562.099999994</v>
      </c>
      <c r="E17" s="6">
        <v>47491850.670000002</v>
      </c>
      <c r="F17" s="7">
        <f t="shared" si="0"/>
        <v>51.294810971897796</v>
      </c>
      <c r="G17" s="7">
        <f t="shared" si="1"/>
        <v>48.298158431863584</v>
      </c>
      <c r="H17" s="8">
        <f>E17/E8*100</f>
        <v>7.3467610209399181</v>
      </c>
      <c r="I17" s="7">
        <v>73199500</v>
      </c>
      <c r="J17" s="6">
        <v>87201498.420000002</v>
      </c>
      <c r="K17" s="6">
        <v>39648903.469999999</v>
      </c>
      <c r="L17" s="7">
        <f>SUM(K17/I17*100)</f>
        <v>54.165538658050934</v>
      </c>
      <c r="M17" s="6">
        <f t="shared" si="3"/>
        <v>45.468144686039444</v>
      </c>
      <c r="N17" s="8">
        <f>K17/K8*100</f>
        <v>6.609561493775411</v>
      </c>
      <c r="O17" s="6">
        <f>SUM(E17/K17*100)</f>
        <v>119.78099395846924</v>
      </c>
      <c r="P17" s="6">
        <f>SUM(G17-M17)</f>
        <v>2.8300137458241394</v>
      </c>
    </row>
    <row r="18" spans="1:16" ht="49.5" customHeight="1" x14ac:dyDescent="0.25">
      <c r="A18" s="2" t="s">
        <v>20</v>
      </c>
      <c r="B18" s="3"/>
      <c r="C18" s="7">
        <v>24529300</v>
      </c>
      <c r="D18" s="6">
        <v>15386331.6</v>
      </c>
      <c r="E18" s="6">
        <v>8846019.1199999992</v>
      </c>
      <c r="F18" s="7">
        <f t="shared" si="0"/>
        <v>36.063071999608624</v>
      </c>
      <c r="G18" s="7">
        <f t="shared" si="1"/>
        <v>57.492710738146314</v>
      </c>
      <c r="H18" s="9">
        <f>E18/E8*100-0.1</f>
        <v>1.2684366379589904</v>
      </c>
      <c r="I18" s="7">
        <v>18761300</v>
      </c>
      <c r="J18" s="6">
        <v>20937426.48</v>
      </c>
      <c r="K18" s="6">
        <v>13528289</v>
      </c>
      <c r="L18" s="7">
        <f>SUM(K18/I18*100)</f>
        <v>72.107417929461178</v>
      </c>
      <c r="M18" s="6">
        <f t="shared" si="3"/>
        <v>64.612950464196686</v>
      </c>
      <c r="N18" s="8">
        <f>K18/K8*100</f>
        <v>2.255196240640585</v>
      </c>
      <c r="O18" s="6">
        <f>SUM(E18/K18*100)</f>
        <v>65.3890460205278</v>
      </c>
      <c r="P18" s="6">
        <f t="shared" ref="P18:P28" si="4">SUM(G18-M18)</f>
        <v>-7.1202397260503716</v>
      </c>
    </row>
    <row r="19" spans="1:16" ht="48.75" customHeight="1" x14ac:dyDescent="0.25">
      <c r="A19" s="2" t="s">
        <v>21</v>
      </c>
      <c r="B19" s="3"/>
      <c r="C19" s="7">
        <v>52296228.909999996</v>
      </c>
      <c r="D19" s="6">
        <v>67179088</v>
      </c>
      <c r="E19" s="6">
        <v>21394898.449999999</v>
      </c>
      <c r="F19" s="7">
        <f t="shared" si="0"/>
        <v>40.910977513923385</v>
      </c>
      <c r="G19" s="7">
        <f t="shared" si="1"/>
        <v>31.847557159454144</v>
      </c>
      <c r="H19" s="8">
        <f>E19/E8*100</f>
        <v>3.3096879519735896</v>
      </c>
      <c r="I19" s="7">
        <v>32456200</v>
      </c>
      <c r="J19" s="6">
        <v>61941208.359999999</v>
      </c>
      <c r="K19" s="6">
        <v>24600920.879999999</v>
      </c>
      <c r="L19" s="7">
        <f>SUM(K19/I19*100)</f>
        <v>75.797292597408187</v>
      </c>
      <c r="M19" s="6">
        <f t="shared" si="3"/>
        <v>39.716565968523511</v>
      </c>
      <c r="N19" s="8">
        <f>K19/K8*100</f>
        <v>4.1010289094853363</v>
      </c>
      <c r="O19" s="6">
        <f>IFERROR(E19/K19*100,0)</f>
        <v>86.967876342359091</v>
      </c>
      <c r="P19" s="6">
        <f>SUM(G19-M19)</f>
        <v>-7.8690088090693671</v>
      </c>
    </row>
    <row r="20" spans="1:16" ht="51" customHeight="1" x14ac:dyDescent="0.25">
      <c r="A20" s="2" t="s">
        <v>22</v>
      </c>
      <c r="B20" s="3"/>
      <c r="C20" s="7">
        <v>9852500</v>
      </c>
      <c r="D20" s="6">
        <v>10639075.01</v>
      </c>
      <c r="E20" s="6">
        <v>1144575.01</v>
      </c>
      <c r="F20" s="7">
        <f t="shared" si="0"/>
        <v>11.617102359807156</v>
      </c>
      <c r="G20" s="7">
        <f t="shared" si="1"/>
        <v>10.758219195975007</v>
      </c>
      <c r="H20" s="8">
        <f>E20/E8*100</f>
        <v>0.1770602524513058</v>
      </c>
      <c r="I20" s="7">
        <v>896000</v>
      </c>
      <c r="J20" s="6">
        <v>8595471.1600000001</v>
      </c>
      <c r="K20" s="6">
        <v>552297</v>
      </c>
      <c r="L20" s="7">
        <f t="shared" si="2"/>
        <v>61.640290178571433</v>
      </c>
      <c r="M20" s="6">
        <f t="shared" si="3"/>
        <v>6.4254418369777886</v>
      </c>
      <c r="N20" s="8">
        <f>K20/K8*100</f>
        <v>9.2069153617066676E-2</v>
      </c>
      <c r="O20" s="6" t="s">
        <v>49</v>
      </c>
      <c r="P20" s="6">
        <f t="shared" si="4"/>
        <v>4.3327773589972187</v>
      </c>
    </row>
    <row r="21" spans="1:16" ht="51.75" customHeight="1" x14ac:dyDescent="0.25">
      <c r="A21" s="2" t="s">
        <v>23</v>
      </c>
      <c r="B21" s="3"/>
      <c r="C21" s="7">
        <v>18614800</v>
      </c>
      <c r="D21" s="6">
        <v>19839800</v>
      </c>
      <c r="E21" s="6">
        <v>8121412.1799999997</v>
      </c>
      <c r="F21" s="7">
        <f t="shared" si="0"/>
        <v>43.628790962030209</v>
      </c>
      <c r="G21" s="7">
        <f t="shared" si="1"/>
        <v>40.934949848284759</v>
      </c>
      <c r="H21" s="8">
        <f>E21/E8*100-0.1</f>
        <v>1.1563434272882733</v>
      </c>
      <c r="I21" s="7">
        <v>16611600</v>
      </c>
      <c r="J21" s="6">
        <v>15977569.550000001</v>
      </c>
      <c r="K21" s="6">
        <v>7618883.96</v>
      </c>
      <c r="L21" s="7">
        <f>SUM(K21/I21*100)</f>
        <v>45.864841195309303</v>
      </c>
      <c r="M21" s="6">
        <f t="shared" si="3"/>
        <v>47.684874324330508</v>
      </c>
      <c r="N21" s="8">
        <f>K21/K8*100</f>
        <v>1.2700851130892352</v>
      </c>
      <c r="O21" s="6">
        <f>SUM(E21/K21*100)</f>
        <v>106.59582456746067</v>
      </c>
      <c r="P21" s="6">
        <f>SUM(G21-M21)</f>
        <v>-6.7499244760457486</v>
      </c>
    </row>
    <row r="22" spans="1:16" ht="50.25" customHeight="1" x14ac:dyDescent="0.25">
      <c r="A22" s="2" t="s">
        <v>24</v>
      </c>
      <c r="B22" s="3"/>
      <c r="C22" s="7">
        <v>2824400</v>
      </c>
      <c r="D22" s="6">
        <v>2824400</v>
      </c>
      <c r="E22" s="6">
        <v>1359670</v>
      </c>
      <c r="F22" s="7">
        <f t="shared" si="0"/>
        <v>48.140135958079597</v>
      </c>
      <c r="G22" s="7">
        <f t="shared" si="1"/>
        <v>48.140135958079597</v>
      </c>
      <c r="H22" s="8">
        <f>E22/E8*100</f>
        <v>0.21033441351342011</v>
      </c>
      <c r="I22" s="7">
        <v>2598200</v>
      </c>
      <c r="J22" s="6">
        <v>2823446</v>
      </c>
      <c r="K22" s="6">
        <v>1448896</v>
      </c>
      <c r="L22" s="7">
        <f>SUM(K22/I22*100)</f>
        <v>55.765376029558922</v>
      </c>
      <c r="M22" s="6">
        <f t="shared" si="3"/>
        <v>51.316582644045603</v>
      </c>
      <c r="N22" s="8">
        <f>K22/K8*100</f>
        <v>0.24153422596746577</v>
      </c>
      <c r="O22" s="6">
        <f>SUM(E22/K22*100)</f>
        <v>93.84179402800477</v>
      </c>
      <c r="P22" s="6">
        <f>SUM(G22-M22)</f>
        <v>-3.1764466859660061</v>
      </c>
    </row>
    <row r="23" spans="1:16" ht="49.5" customHeight="1" x14ac:dyDescent="0.25">
      <c r="A23" s="2" t="s">
        <v>25</v>
      </c>
      <c r="B23" s="3"/>
      <c r="C23" s="7">
        <v>2552000</v>
      </c>
      <c r="D23" s="6">
        <v>590000</v>
      </c>
      <c r="E23" s="6">
        <v>590000</v>
      </c>
      <c r="F23" s="7">
        <f t="shared" si="0"/>
        <v>23.119122257053291</v>
      </c>
      <c r="G23" s="7">
        <f t="shared" si="1"/>
        <v>100</v>
      </c>
      <c r="H23" s="8">
        <f>E23/E8*100</f>
        <v>9.1270164064013962E-2</v>
      </c>
      <c r="I23" s="7">
        <v>129500</v>
      </c>
      <c r="J23" s="6">
        <v>580000</v>
      </c>
      <c r="K23" s="6">
        <v>0</v>
      </c>
      <c r="L23" s="7">
        <f>SUM(K23/I23*100)</f>
        <v>0</v>
      </c>
      <c r="M23" s="6">
        <f>SUM(K23/J23*100)</f>
        <v>0</v>
      </c>
      <c r="N23" s="8">
        <v>0</v>
      </c>
      <c r="O23" s="6">
        <f>IFERROR(E23/K23*100,0)</f>
        <v>0</v>
      </c>
      <c r="P23" s="6">
        <f>SUM(G23-M23)</f>
        <v>100</v>
      </c>
    </row>
    <row r="24" spans="1:16" ht="98.25" customHeight="1" x14ac:dyDescent="0.25">
      <c r="A24" s="2" t="s">
        <v>26</v>
      </c>
      <c r="B24" s="3"/>
      <c r="C24" s="7">
        <v>40453200</v>
      </c>
      <c r="D24" s="6">
        <v>43987086.149999999</v>
      </c>
      <c r="E24" s="6">
        <v>16506458.390000001</v>
      </c>
      <c r="F24" s="7">
        <f t="shared" si="0"/>
        <v>40.803838484965347</v>
      </c>
      <c r="G24" s="7">
        <f t="shared" si="1"/>
        <v>37.525691821712087</v>
      </c>
      <c r="H24" s="8">
        <f>E24/E8*100</f>
        <v>2.5534697718154571</v>
      </c>
      <c r="I24" s="7">
        <v>31994500</v>
      </c>
      <c r="J24" s="6">
        <v>33614197.689999998</v>
      </c>
      <c r="K24" s="6">
        <v>16113129.039999999</v>
      </c>
      <c r="L24" s="7">
        <f>SUM(K24/I24*100)</f>
        <v>50.362184250418039</v>
      </c>
      <c r="M24" s="6">
        <f>SUM(K24/J24*100)</f>
        <v>47.935486036584919</v>
      </c>
      <c r="N24" s="8">
        <f>K24/K8*100</f>
        <v>2.6860948961073081</v>
      </c>
      <c r="O24" s="6">
        <f>SUM(E24/K24*100)</f>
        <v>102.44104884298748</v>
      </c>
      <c r="P24" s="6">
        <f>SUM(G24-M24)</f>
        <v>-10.409794214872832</v>
      </c>
    </row>
    <row r="25" spans="1:16" ht="58.5" customHeight="1" x14ac:dyDescent="0.25">
      <c r="A25" s="2" t="s">
        <v>41</v>
      </c>
      <c r="B25" s="3"/>
      <c r="C25" s="7">
        <v>0</v>
      </c>
      <c r="D25" s="6">
        <v>0</v>
      </c>
      <c r="E25" s="6">
        <v>0</v>
      </c>
      <c r="F25" s="7">
        <v>0</v>
      </c>
      <c r="G25" s="7">
        <v>0</v>
      </c>
      <c r="H25" s="8">
        <f>E25/E8*100</f>
        <v>0</v>
      </c>
      <c r="I25" s="7">
        <v>0</v>
      </c>
      <c r="J25" s="6">
        <v>0</v>
      </c>
      <c r="K25" s="6">
        <v>0</v>
      </c>
      <c r="L25" s="7">
        <v>0</v>
      </c>
      <c r="M25" s="6">
        <v>0</v>
      </c>
      <c r="N25" s="8">
        <f>K25/K8*100</f>
        <v>0</v>
      </c>
      <c r="O25" s="6">
        <f>IFERROR(E25/K25*100,0)</f>
        <v>0</v>
      </c>
      <c r="P25" s="6">
        <f t="shared" si="4"/>
        <v>0</v>
      </c>
    </row>
    <row r="26" spans="1:16" ht="63.75" customHeight="1" x14ac:dyDescent="0.25">
      <c r="A26" s="2" t="s">
        <v>27</v>
      </c>
      <c r="B26" s="3"/>
      <c r="C26" s="7">
        <v>435200</v>
      </c>
      <c r="D26" s="6">
        <v>610810.02</v>
      </c>
      <c r="E26" s="6">
        <v>301230.26</v>
      </c>
      <c r="F26" s="7">
        <f t="shared" si="0"/>
        <v>69.216511948529416</v>
      </c>
      <c r="G26" s="7">
        <f t="shared" si="1"/>
        <v>49.316522345196631</v>
      </c>
      <c r="H26" s="8">
        <f t="shared" ref="H26" si="5">E26/E9*100</f>
        <v>0.10343026576218316</v>
      </c>
      <c r="I26" s="7">
        <v>847800</v>
      </c>
      <c r="J26" s="6">
        <v>847800</v>
      </c>
      <c r="K26" s="6">
        <v>252009.37</v>
      </c>
      <c r="L26" s="7">
        <f>SUM(K26/I26*100)</f>
        <v>29.72509672092475</v>
      </c>
      <c r="M26" s="6">
        <f t="shared" si="3"/>
        <v>29.72509672092475</v>
      </c>
      <c r="N26" s="8">
        <f>K26/K8*100+0.1</f>
        <v>0.14201052947865045</v>
      </c>
      <c r="O26" s="6">
        <f>IFERROR(E26/K26*100,0)</f>
        <v>119.53137298029833</v>
      </c>
      <c r="P26" s="6">
        <f>SUM(G26-M26)</f>
        <v>19.591425624271881</v>
      </c>
    </row>
    <row r="27" spans="1:16" ht="60.75" customHeight="1" x14ac:dyDescent="0.25">
      <c r="A27" s="2" t="s">
        <v>43</v>
      </c>
      <c r="B27" s="3"/>
      <c r="C27" s="7">
        <v>3270900</v>
      </c>
      <c r="D27" s="6">
        <v>9087912.0399999991</v>
      </c>
      <c r="E27" s="6">
        <v>9073192.0399999991</v>
      </c>
      <c r="F27" s="7" t="s">
        <v>48</v>
      </c>
      <c r="G27" s="7">
        <f t="shared" si="1"/>
        <v>99.838026601322611</v>
      </c>
      <c r="H27" s="8">
        <f>E27/E8*100</f>
        <v>1.4035791967374669</v>
      </c>
      <c r="I27" s="7">
        <v>9243400</v>
      </c>
      <c r="J27" s="6">
        <v>9298098.5199999996</v>
      </c>
      <c r="K27" s="6">
        <v>5957677.7999999998</v>
      </c>
      <c r="L27" s="7">
        <f>SUM(K27/I27*100)</f>
        <v>64.453315879438293</v>
      </c>
      <c r="M27" s="6">
        <f>SUM(K27/J27*100)</f>
        <v>64.074152227847122</v>
      </c>
      <c r="N27" s="8">
        <f>K27/K8*100</f>
        <v>0.99315830534873051</v>
      </c>
      <c r="O27" s="6">
        <f>IFERROR(E27/K27*100,0)</f>
        <v>152.29410425652759</v>
      </c>
      <c r="P27" s="6">
        <f t="shared" si="4"/>
        <v>35.763874373475488</v>
      </c>
    </row>
    <row r="28" spans="1:16" ht="65.25" customHeight="1" x14ac:dyDescent="0.25">
      <c r="A28" s="2" t="s">
        <v>47</v>
      </c>
      <c r="B28" s="3"/>
      <c r="C28" s="7">
        <v>0</v>
      </c>
      <c r="D28" s="6">
        <v>646850</v>
      </c>
      <c r="E28" s="6">
        <v>0</v>
      </c>
      <c r="F28" s="7">
        <v>0</v>
      </c>
      <c r="G28" s="7">
        <f t="shared" si="1"/>
        <v>0</v>
      </c>
      <c r="H28" s="8">
        <f>E28/E9*100</f>
        <v>0</v>
      </c>
      <c r="I28" s="7">
        <v>0</v>
      </c>
      <c r="J28" s="6">
        <v>0</v>
      </c>
      <c r="K28" s="6">
        <v>0</v>
      </c>
      <c r="L28" s="7">
        <v>0</v>
      </c>
      <c r="M28" s="6">
        <v>0</v>
      </c>
      <c r="N28" s="8">
        <v>0</v>
      </c>
      <c r="O28" s="7">
        <f>IFERROR(E28/K28*100,0)</f>
        <v>0</v>
      </c>
      <c r="P28" s="6">
        <f t="shared" si="4"/>
        <v>0</v>
      </c>
    </row>
    <row r="29" spans="1:16" ht="78.75" x14ac:dyDescent="0.25">
      <c r="A29" s="2" t="s">
        <v>42</v>
      </c>
      <c r="B29" s="3"/>
      <c r="C29" s="8">
        <v>0</v>
      </c>
      <c r="D29" s="6">
        <v>0</v>
      </c>
      <c r="E29" s="6">
        <v>0</v>
      </c>
      <c r="F29" s="7">
        <v>0</v>
      </c>
      <c r="G29" s="7">
        <v>0</v>
      </c>
      <c r="H29" s="8">
        <f>E29/E11*100</f>
        <v>0</v>
      </c>
      <c r="I29" s="8">
        <v>0</v>
      </c>
      <c r="J29" s="6">
        <v>20475225</v>
      </c>
      <c r="K29" s="6">
        <v>20475225</v>
      </c>
      <c r="L29" s="7">
        <f>IFERROR(K29/I29*100,0)</f>
        <v>0</v>
      </c>
      <c r="M29" s="6">
        <f>SUM(K29/J29*100)</f>
        <v>100</v>
      </c>
      <c r="N29" s="8">
        <f>K29/K8*100</f>
        <v>3.4132661156388759</v>
      </c>
      <c r="O29" s="6">
        <f>IFERROR(E29/K29*100,0)</f>
        <v>0</v>
      </c>
      <c r="P29" s="6">
        <f>SUM(G29-M29)</f>
        <v>-100</v>
      </c>
    </row>
    <row r="30" spans="1:16" ht="78.75" x14ac:dyDescent="0.25">
      <c r="A30" s="2" t="s">
        <v>44</v>
      </c>
      <c r="C30" s="8">
        <v>0</v>
      </c>
      <c r="D30" s="6">
        <v>40000</v>
      </c>
      <c r="E30" s="6">
        <v>40000</v>
      </c>
      <c r="F30" s="7">
        <v>0</v>
      </c>
      <c r="G30" s="7">
        <f t="shared" si="1"/>
        <v>100</v>
      </c>
      <c r="H30" s="8">
        <f>E30/E8*100+0.1</f>
        <v>0.10618780773315349</v>
      </c>
      <c r="I30" s="8">
        <v>0</v>
      </c>
      <c r="J30" s="6">
        <v>0</v>
      </c>
      <c r="K30" s="6">
        <v>0</v>
      </c>
      <c r="L30" s="7">
        <f>IFERROR(K30/I30*100,0)</f>
        <v>0</v>
      </c>
      <c r="M30" s="7">
        <f>IFERROR(L30/J30*100,0)</f>
        <v>0</v>
      </c>
      <c r="N30" s="8">
        <f>K30/K9*100</f>
        <v>0</v>
      </c>
      <c r="O30" s="6">
        <f>IFERROR(E30/K30*100,0)</f>
        <v>0</v>
      </c>
      <c r="P30" s="6">
        <f>SUM(G30-M30)</f>
        <v>100</v>
      </c>
    </row>
  </sheetData>
  <mergeCells count="18">
    <mergeCell ref="N5:N6"/>
    <mergeCell ref="O5:O6"/>
    <mergeCell ref="P5:P6"/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</mergeCells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7 месяцев  2025 года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User</cp:lastModifiedBy>
  <cp:lastPrinted>2025-07-22T11:01:33Z</cp:lastPrinted>
  <dcterms:created xsi:type="dcterms:W3CDTF">2016-08-26T05:17:14Z</dcterms:created>
  <dcterms:modified xsi:type="dcterms:W3CDTF">2025-08-07T13:34:28Z</dcterms:modified>
</cp:coreProperties>
</file>